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12"/>
  <c r="Q17"/>
  <c r="Q39" s="1"/>
  <c r="Q22"/>
  <c r="Q32"/>
  <c r="G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O39" l="1"/>
  <c r="E39"/>
  <c r="R12"/>
  <c r="N12"/>
  <c r="N39" s="1"/>
  <c r="E12"/>
  <c r="O12"/>
  <c r="F12"/>
  <c r="F39" s="1"/>
  <c r="P12"/>
  <c r="P39" s="1"/>
  <c r="H12"/>
  <c r="D12"/>
  <c r="D39" s="1"/>
  <c r="I31"/>
  <c r="S31" s="1"/>
  <c r="H27"/>
  <c r="I26" s="1"/>
  <c r="S26" s="1"/>
  <c r="H17"/>
  <c r="I16" s="1"/>
  <c r="S16" s="1"/>
  <c r="H37"/>
  <c r="I36" s="1"/>
  <c r="S36" s="1"/>
  <c r="R39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<sst xmlns="http://schemas.openxmlformats.org/spreadsheetml/2006/main" count="114" uniqueCount="70">
  <si>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</si>
  <si>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</si>
  <si>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</si>
  <si>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KK Zábřeh</t>
  </si>
  <si>
    <t>Datum:  </t>
  </si>
  <si>
    <t>11.9.2021</t>
  </si>
  <si>
    <t>Domácí</t>
  </si>
  <si>
    <t>KK Zábřeh B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</si>
  <si>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</si>
  <si>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</si>
  <si>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</si>
  <si>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</si>
  <si>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</si>
  <si>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</si>
  <si>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</si>
  <si>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</si>
  <si>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</si>
  <si>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</si>
  <si>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</si>
  <si>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</si>
  <si>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</si>
  <si>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Flídr</t>
  </si>
  <si>
    <t>Sedláček</t>
  </si>
  <si>
    <t>Jiří</t>
  </si>
  <si>
    <t>Jan</t>
  </si>
  <si>
    <t>Vitásek</t>
  </si>
  <si>
    <t>Kolář</t>
  </si>
  <si>
    <t>Martin</t>
  </si>
  <si>
    <t>Michal</t>
  </si>
  <si>
    <t>Körner</t>
  </si>
  <si>
    <t>Šoupal</t>
  </si>
  <si>
    <t>Říha</t>
  </si>
  <si>
    <t>Ivan</t>
  </si>
  <si>
    <t>Péli</t>
  </si>
  <si>
    <t>Grulich</t>
  </si>
  <si>
    <t>Fridrich</t>
  </si>
  <si>
    <t>Radek</t>
  </si>
  <si>
    <t>Michálek</t>
  </si>
  <si>
    <t>Tomek</t>
  </si>
  <si>
    <t>Eduard</t>
  </si>
  <si>
    <t>Celkový výkon družstva  </t>
  </si>
  <si>
    <t>Vedoucí družstva         Jméno:</t>
  </si>
  <si>
    <t>Martin Vitásek</t>
  </si>
  <si>
    <t>Bodový zisk</t>
  </si>
  <si>
    <t>Radek Grulich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</si>
  <si>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</si>
  <si>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</si>
  <si>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</si>
  <si>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</si>
  <si>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</si>
  <si>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</si>
  <si>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</si>
  <si>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</si>
  <si>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</si>
  <si>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</si>
  <si>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</si>
  <si>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</si>
  <si>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</si>
  <si>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22.8.2022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</si>
  <si>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</si>
  <si>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</si>
  <si>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</si>
  <si>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</si>
  <si>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</si>
  <si>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</si>
  <si>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</si>
  <si>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</si>
  <si>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</si>
  <si>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</si>
  <si>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11.9.2021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</si>
</sst>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2" workbookViewId="0">
      <selection activeCell="A12" sqref="A12:B1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52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54</v>
      </c>
      <c r="P8" s="12">
        <v>1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47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34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42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34</v>
      </c>
      <c r="P10" s="18">
        <v>4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40</v>
      </c>
      <c r="F11" s="23">
        <v>1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45</v>
      </c>
      <c r="P11" s="23">
        <v>0</v>
      </c>
      <c r="Q11" s="24">
        <f>IF(AND(ISBLANK(N11),ISBLANK(O11)),"",N11+O11)</f>
        <v>130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628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181</v>
      </c>
      <c r="F12" s="28">
        <f>IF(ISNUMBER($G12),SUM(F8:F11),"")</f>
        <v>2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18672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167</v>
      </c>
      <c r="P12" s="28">
        <f>IF(ISNUMBER($G12),SUM(P8:P11),"")</f>
        <v>7</v>
      </c>
      <c r="Q12" s="29">
        <f>IF(SUM($G8:$G11)+SUM($Q8:$Q11)&gt;0,SUM(Q8:Q11),"")</f>
        <v>521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32</v>
      </c>
      <c r="F13" s="12">
        <v>3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43</v>
      </c>
      <c r="P13" s="12">
        <v>2</v>
      </c>
      <c r="Q13" s="13">
        <f>IF(AND(ISBLANK(N13),ISBLANK(O13)),"",N13+O13)</f>
        <v>124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75</v>
      </c>
      <c r="E14" s="18">
        <v>36</v>
      </c>
      <c r="F14" s="18">
        <v>4</v>
      </c>
      <c r="G14" s="19">
        <f>IF(AND(ISBLANK(D14),ISBLANK(E14)),"",D14+E14)</f>
        <v>111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61</v>
      </c>
      <c r="P14" s="18">
        <v>0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34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75</v>
      </c>
      <c r="O15" s="18">
        <v>47</v>
      </c>
      <c r="P15" s="18">
        <v>0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25</v>
      </c>
      <c r="F16" s="23">
        <v>4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43</v>
      </c>
      <c r="P16" s="23">
        <v>3</v>
      </c>
      <c r="Q16" s="24">
        <f>IF(AND(ISBLANK(N16),ISBLANK(O16)),"",N16+O16)</f>
        <v>127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23293</v>
      </c>
      <c r="B17" s="97"/>
      <c r="C17" s="26" t="s">
        <v>18</v>
      </c>
      <c r="D17" s="27">
        <f>IF(ISNUMBER($G17),SUM(D13:D16),"")</f>
        <v>343</v>
      </c>
      <c r="E17" s="28">
        <f>IF(ISNUMBER($G17),SUM(E13:E16),"")</f>
        <v>127</v>
      </c>
      <c r="F17" s="28">
        <f>IF(ISNUMBER($G17),SUM(F13:F16),"")</f>
        <v>12</v>
      </c>
      <c r="G17" s="29">
        <f>IF(SUM($G13:$G16)+SUM($Q13:$Q16)&gt;0,SUM(G13:G16),"")</f>
        <v>470</v>
      </c>
      <c r="H17" s="27">
        <f>IF(ISNUMBER($G17),SUM(H13:H16),"")</f>
        <v>1</v>
      </c>
      <c r="I17" s="99"/>
      <c r="K17" s="96">
        <v>19708</v>
      </c>
      <c r="L17" s="97"/>
      <c r="M17" s="26" t="s">
        <v>18</v>
      </c>
      <c r="N17" s="27">
        <f>IF(ISNUMBER($G17),SUM(N13:N16),"")</f>
        <v>327</v>
      </c>
      <c r="O17" s="28">
        <f>IF(ISNUMBER($G17),SUM(O13:O16),"")</f>
        <v>194</v>
      </c>
      <c r="P17" s="28">
        <f>IF(ISNUMBER($G17),SUM(P13:P16),"")</f>
        <v>5</v>
      </c>
      <c r="Q17" s="29">
        <f>IF(SUM($G13:$G16)+SUM($Q13:$Q16)&gt;0,SUM(Q13:Q16),"")</f>
        <v>521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44</v>
      </c>
      <c r="F18" s="12">
        <v>1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77</v>
      </c>
      <c r="O18" s="12">
        <v>53</v>
      </c>
      <c r="P18" s="12">
        <v>1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34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81</v>
      </c>
      <c r="O19" s="18">
        <v>51</v>
      </c>
      <c r="P19" s="18">
        <v>0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77</v>
      </c>
      <c r="E20" s="18">
        <v>42</v>
      </c>
      <c r="F20" s="18">
        <v>1</v>
      </c>
      <c r="G20" s="19">
        <f>IF(AND(ISBLANK(D20),ISBLANK(E20)),"",D20+E20)</f>
        <v>119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79</v>
      </c>
      <c r="O20" s="18">
        <v>35</v>
      </c>
      <c r="P20" s="18">
        <v>1</v>
      </c>
      <c r="Q20" s="19">
        <f>IF(AND(ISBLANK(N20),ISBLANK(O20)),"",N20+O20)</f>
        <v>114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43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44</v>
      </c>
      <c r="P21" s="23">
        <v>0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10058</v>
      </c>
      <c r="B22" s="97"/>
      <c r="C22" s="26" t="s">
        <v>18</v>
      </c>
      <c r="D22" s="27">
        <f>IF(ISNUMBER($G22),SUM(D18:D21),"")</f>
        <v>339</v>
      </c>
      <c r="E22" s="28">
        <f>IF(ISNUMBER($G22),SUM(E18:E21),"")</f>
        <v>163</v>
      </c>
      <c r="F22" s="28">
        <f>IF(ISNUMBER($G22),SUM(F18:F21),"")</f>
        <v>3</v>
      </c>
      <c r="G22" s="29">
        <f>IF(SUM($G18:$G21)+SUM($Q18:$Q21)&gt;0,SUM(G18:G21),"")</f>
        <v>502</v>
      </c>
      <c r="H22" s="27">
        <f>IF(ISNUMBER($G22),SUM(H18:H21),"")</f>
        <v>2</v>
      </c>
      <c r="I22" s="99"/>
      <c r="K22" s="96">
        <v>18257</v>
      </c>
      <c r="L22" s="97"/>
      <c r="M22" s="26" t="s">
        <v>18</v>
      </c>
      <c r="N22" s="27">
        <f>IF(ISNUMBER($G22),SUM(N18:N21),"")</f>
        <v>323</v>
      </c>
      <c r="O22" s="28">
        <f>IF(ISNUMBER($G22),SUM(O18:O21),"")</f>
        <v>183</v>
      </c>
      <c r="P22" s="28">
        <f>IF(ISNUMBER($G22),SUM(P18:P21),"")</f>
        <v>2</v>
      </c>
      <c r="Q22" s="29">
        <f>IF(SUM($G18:$G21)+SUM($Q18:$Q21)&gt;0,SUM(Q18:Q21),"")</f>
        <v>506</v>
      </c>
      <c r="R22" s="27">
        <f>IF(ISNUMBER($G22),SUM(R18:R21),"")</f>
        <v>2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97</v>
      </c>
      <c r="E23" s="12">
        <v>35</v>
      </c>
      <c r="F23" s="12">
        <v>4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94</v>
      </c>
      <c r="O23" s="12">
        <v>41</v>
      </c>
      <c r="P23" s="12">
        <v>2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42</v>
      </c>
      <c r="F24" s="18">
        <v>2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42</v>
      </c>
      <c r="P24" s="18">
        <v>2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88</v>
      </c>
      <c r="E25" s="18">
        <v>45</v>
      </c>
      <c r="F25" s="18">
        <v>3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86</v>
      </c>
      <c r="O25" s="18">
        <v>45</v>
      </c>
      <c r="P25" s="18">
        <v>1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77</v>
      </c>
      <c r="E26" s="23">
        <v>44</v>
      </c>
      <c r="F26" s="23">
        <v>2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43</v>
      </c>
      <c r="P26" s="23">
        <v>0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22589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166</v>
      </c>
      <c r="F27" s="28">
        <f>IF(ISNUMBER($G27),SUM(F23:F26),"")</f>
        <v>11</v>
      </c>
      <c r="G27" s="29">
        <f>IF(SUM($G23:$G26)+SUM($Q23:$Q26)&gt;0,SUM(G23:G26),"")</f>
        <v>519</v>
      </c>
      <c r="H27" s="27">
        <f>IF(ISNUMBER($G27),SUM(H23:H26),"")</f>
        <v>2</v>
      </c>
      <c r="I27" s="99"/>
      <c r="K27" s="96">
        <v>8566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171</v>
      </c>
      <c r="P27" s="28">
        <f>IF(ISNUMBER($G27),SUM(P23:P26),"")</f>
        <v>5</v>
      </c>
      <c r="Q27" s="29">
        <f>IF(SUM($G23:$G26)+SUM($Q23:$Q26)&gt;0,SUM(Q23:Q26),"")</f>
        <v>527</v>
      </c>
      <c r="R27" s="27">
        <f>IF(ISNUMBER($G27),SUM(R23:R26),"")</f>
        <v>2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79</v>
      </c>
      <c r="E28" s="12">
        <v>44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87</v>
      </c>
      <c r="O28" s="12">
        <v>62</v>
      </c>
      <c r="P28" s="12">
        <v>1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43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35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93</v>
      </c>
      <c r="E30" s="18">
        <v>45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89</v>
      </c>
      <c r="O30" s="18">
        <v>63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34</v>
      </c>
      <c r="F31" s="23">
        <v>5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41</v>
      </c>
      <c r="P31" s="23">
        <v>0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20211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166</v>
      </c>
      <c r="F32" s="28">
        <f>IF(ISNUMBER($G32),SUM(F28:F31),"")</f>
        <v>8</v>
      </c>
      <c r="G32" s="29">
        <f>IF(SUM($G28:$G31)+SUM($Q28:$Q31)&gt;0,SUM(G28:G31),"")</f>
        <v>532</v>
      </c>
      <c r="H32" s="27">
        <f>IF(ISNUMBER($G32),SUM(H28:H31),"")</f>
        <v>1</v>
      </c>
      <c r="I32" s="99"/>
      <c r="K32" s="96">
        <v>15560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201</v>
      </c>
      <c r="P32" s="28">
        <f>IF(ISNUMBER($G32),SUM(P28:P31),"")</f>
        <v>2</v>
      </c>
      <c r="Q32" s="29">
        <f>IF(SUM($G28:$G31)+SUM($Q28:$Q31)&gt;0,SUM(Q28:Q31),"")</f>
        <v>562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94</v>
      </c>
      <c r="E33" s="12">
        <v>53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95</v>
      </c>
      <c r="O33" s="12">
        <v>45</v>
      </c>
      <c r="P33" s="12">
        <v>3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43</v>
      </c>
      <c r="P34" s="18">
        <v>2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102</v>
      </c>
      <c r="E35" s="18">
        <v>43</v>
      </c>
      <c r="F35" s="18">
        <v>2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94</v>
      </c>
      <c r="O35" s="18">
        <v>42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45</v>
      </c>
      <c r="F36" s="23">
        <v>0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54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186</v>
      </c>
      <c r="F37" s="28">
        <f>IF(ISNUMBER($G37),SUM(F33:F36),"")</f>
        <v>4</v>
      </c>
      <c r="G37" s="29">
        <f>IF(SUM($G33:$G36)+SUM($Q33:$Q36)&gt;0,SUM(G33:G36),"")</f>
        <v>562</v>
      </c>
      <c r="H37" s="27">
        <f>IF(ISNUMBER($G37),SUM(H33:H36),"")</f>
        <v>3</v>
      </c>
      <c r="I37" s="99"/>
      <c r="K37" s="96">
        <v>16412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184</v>
      </c>
      <c r="P37" s="28">
        <f>IF(ISNUMBER($G37),SUM(P33:P36),"")</f>
        <v>6</v>
      </c>
      <c r="Q37" s="29">
        <f>IF(SUM($G33:$G36)+SUM($Q33:$Q36)&gt;0,SUM(Q33:Q36),"")</f>
        <v>552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2128</v>
      </c>
      <c r="E39" s="34">
        <f>IF(ISNUMBER($G39),SUM(E12,E17,E22,E27,E32,E37),"")</f>
        <v>989</v>
      </c>
      <c r="F39" s="34">
        <f>IF(ISNUMBER($G39),SUM(F12,F17,F22,F27,F32,F37),"")</f>
        <v>40</v>
      </c>
      <c r="G39" s="35">
        <f>IF(SUM($G$8:$G$37)+SUM($Q$8:$Q$37)&gt;0,SUM(G12,G17,G22,G27,G32,G37),"")</f>
        <v>3117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2089</v>
      </c>
      <c r="O39" s="34">
        <f>IF(ISNUMBER($G39),SUM(O12,O17,O22,O27,O32,O37),"")</f>
        <v>1100</v>
      </c>
      <c r="P39" s="34">
        <f>IF(ISNUMBER($G39),SUM(P12,P17,P22,P27,P32,P37),"")</f>
        <v>27</v>
      </c>
      <c r="Q39" s="35">
        <f>IF(SUM($G$8:$G$37)+SUM($Q$8:$Q$37)&gt;0,SUM(Q12,Q17,Q22,Q27,Q32,Q37),"")</f>
        <v>3189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2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Zábřeh B – Sokol Přemyslovice 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2021-09-11T15:46:26Z</dcterms:modified>
</cp:coreProperties>
</file>